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2"/>
  <workbookPr/>
  <mc:AlternateContent xmlns:mc="http://schemas.openxmlformats.org/markup-compatibility/2006">
    <mc:Choice Requires="x15">
      <x15ac:absPath xmlns:x15ac="http://schemas.microsoft.com/office/spreadsheetml/2010/11/ac" url="https://d.docs.live.net/b87be5c3a233c9ca/ドキュメント/ICT/スクール標準/第1章/章末復習問題/"/>
    </mc:Choice>
  </mc:AlternateContent>
  <xr:revisionPtr revIDLastSave="24" documentId="8_{A481A0AB-E775-43DC-8E7D-5CBA39DE6A20}" xr6:coauthVersionLast="47" xr6:coauthVersionMax="47" xr10:uidLastSave="{A238C0D7-89FC-48DC-885C-CF7403E93328}"/>
  <bookViews>
    <workbookView xWindow="17300" yWindow="2240" windowWidth="23180" windowHeight="1617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" i="1"/>
  <c r="F32" i="1"/>
  <c r="E31" i="1"/>
  <c r="F31" i="1"/>
  <c r="E24" i="1"/>
  <c r="F24" i="1"/>
  <c r="E17" i="1"/>
  <c r="F17" i="1"/>
  <c r="E10" i="1"/>
  <c r="F10" i="1"/>
  <c r="D32" i="1"/>
  <c r="D31" i="1"/>
  <c r="D24" i="1"/>
  <c r="D17" i="1"/>
  <c r="D10" i="1"/>
  <c r="E5" i="1"/>
  <c r="E6" i="1"/>
  <c r="E7" i="1"/>
  <c r="E8" i="1"/>
  <c r="E9" i="1"/>
  <c r="E11" i="1"/>
  <c r="E12" i="1"/>
  <c r="E13" i="1"/>
  <c r="E14" i="1"/>
  <c r="E15" i="1"/>
  <c r="E16" i="1"/>
  <c r="E18" i="1"/>
  <c r="E19" i="1"/>
  <c r="E20" i="1"/>
  <c r="E21" i="1"/>
  <c r="E22" i="1"/>
  <c r="E23" i="1"/>
  <c r="E25" i="1"/>
  <c r="E26" i="1"/>
  <c r="E27" i="1"/>
  <c r="E28" i="1"/>
  <c r="E29" i="1"/>
  <c r="E30" i="1"/>
  <c r="E4" i="1"/>
  <c r="E32" i="1" l="1"/>
</calcChain>
</file>

<file path=xl/sharedStrings.xml><?xml version="1.0" encoding="utf-8"?>
<sst xmlns="http://schemas.openxmlformats.org/spreadsheetml/2006/main" count="42" uniqueCount="20">
  <si>
    <t>フラワーラウンジ 華ひらり 9月販売実績</t>
  </si>
  <si>
    <t>集計期間：9/1～9/30</t>
    <rPh sb="0" eb="2">
      <t>シュウケイ</t>
    </rPh>
    <rPh sb="2" eb="4">
      <t>キカン</t>
    </rPh>
    <phoneticPr fontId="1"/>
  </si>
  <si>
    <t>販売店</t>
  </si>
  <si>
    <t>商品名</t>
    <rPh sb="0" eb="3">
      <t>ショウヒンメイ</t>
    </rPh>
    <phoneticPr fontId="1"/>
  </si>
  <si>
    <t>単価</t>
    <rPh sb="0" eb="2">
      <t>タンカ</t>
    </rPh>
    <phoneticPr fontId="1"/>
  </si>
  <si>
    <t>販売数</t>
    <rPh sb="0" eb="2">
      <t>ハンバイ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</si>
  <si>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</si>
  <si>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売上目標</t>
    <rPh sb="0" eb="2">
      <t>ウリアゲ</t>
    </rPh>
    <rPh sb="2" eb="4">
      <t>モクヒョウ</t>
    </rPh>
    <phoneticPr fontId="1"/>
  </si>
  <si>
    <t>達成率</t>
    <rPh sb="0" eb="3">
      <t>タッセイリツ</t>
    </rPh>
    <phoneticPr fontId="1"/>
  </si>
  <si>
    <t>銀座本店</t>
    <rPh sb="0" eb="4">
      <t>ギンザホンテン</t>
    </rPh>
    <phoneticPr fontId="1"/>
  </si>
  <si>
    <t xml:space="preserve"> 花束（季節の花）</t>
    <rPh sb="1" eb="3">
      <t>ハナタバ</t>
    </rPh>
    <rPh sb="4" eb="6">
      <t>キセツ</t>
    </rPh>
    <rPh sb="7" eb="8">
      <t>ハナ</t>
    </rPh>
    <phoneticPr fontId="1"/>
  </si>
  <si>
    <t>アレンジメント（小）</t>
    <phoneticPr fontId="1"/>
  </si>
  <si>
    <t>アレンジメント（大）</t>
    <rPh sb="8" eb="9">
      <t>ダイ</t>
    </rPh>
    <phoneticPr fontId="1"/>
  </si>
  <si>
    <t>鉢植え（観葉植物）</t>
    <phoneticPr fontId="1"/>
  </si>
  <si>
    <t>プリザーブドフラワー</t>
    <phoneticPr fontId="1"/>
  </si>
  <si>
    <t>小計</t>
    <rPh sb="0" eb="2">
      <t>ショウケイ</t>
    </rPh>
    <phoneticPr fontId="1"/>
  </si>
  <si>
    <t>梅田店</t>
    <rPh sb="0" eb="3">
      <t>ウメダテン</t>
    </rPh>
    <phoneticPr fontId="1"/>
  </si>
  <si>
    <t>名古屋店</t>
    <rPh sb="0" eb="4">
      <t>ナゴヤテン</t>
    </rPh>
    <phoneticPr fontId="1"/>
  </si>
  <si>
    <t>博多店</t>
    <rPh sb="0" eb="3">
      <t>ハカタテン</t>
    </rPh>
    <phoneticPr fontId="1"/>
  </si>
  <si>
    <t>全店合計</t>
    <rPh sb="0" eb="2">
      <t>ゼンテン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</si>
</sst>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/>
  </sheetViews>
  <sheetFormatPr defaultRowHeight="18"/>
  <cols>
    <col min="1" max="1" width="18.25" customWidth="1"/>
    <col min="2" max="2" width="20.125" bestFit="1" customWidth="1"/>
    <col min="3" max="3" width="10.375" customWidth="1"/>
  </cols>
  <sheetData>
    <row r="1" spans="1:7">
      <c r="A1" s="2" t="s">
        <v>0</v>
      </c>
      <c r="F1" t="s">
        <v>1</v>
      </c>
    </row>
    <row r="3" spans="1:7">
      <c r="A3" t="s">
        <v>2</v>
      </c>
      <c r="B3" t="s">
        <v>3</v>
      </c>
      <c r="C3" t="s">
        <v>4</v>
      </c>
      <c r="D3" s="1" t="s">
        <v>5</v>
      </c>
      <c r="E3" s="2" t="s">
        <v>6</v>
      </c>
      <c r="F3" s="2" t="s">
        <v>7</v>
      </c>
      <c r="G3" t="s">
        <v>8</v>
      </c>
    </row>
    <row r="4" spans="1:7">
      <c r="A4" t="s">
        <v>9</v>
      </c>
      <c r="B4" t="s">
        <v>10</v>
      </c>
      <c r="C4">
        <v>3500</v>
      </c>
      <c r="D4">
        <v>28</v>
      </c>
      <c r="E4">
        <f>C4*D4</f>
        <v>98000</v>
      </c>
      <c r="F4">
        <v>122500</v>
      </c>
      <c r="G4">
        <f>E4/F4</f>
        <v>0.8</v>
      </c>
    </row>
    <row r="5" spans="1:7">
      <c r="B5" t="s">
        <v>11</v>
      </c>
      <c r="C5">
        <v>5000</v>
      </c>
      <c r="D5">
        <v>14</v>
      </c>
      <c r="E5">
        <f t="shared" ref="E5:E32" si="0">C5*D5</f>
        <v>70000</v>
      </c>
      <c r="F5">
        <v>100000</v>
      </c>
      <c r="G5">
        <f t="shared" ref="G5:G32" si="1">E5/F5</f>
        <v>0.7</v>
      </c>
    </row>
    <row r="6" spans="1:7">
      <c r="B6" t="s">
        <v>12</v>
      </c>
      <c r="C6">
        <v>7000</v>
      </c>
      <c r="D6">
        <v>27</v>
      </c>
      <c r="E6">
        <f t="shared" si="0"/>
        <v>189000</v>
      </c>
      <c r="F6">
        <v>210000</v>
      </c>
      <c r="G6">
        <f t="shared" si="1"/>
        <v>0.9</v>
      </c>
    </row>
    <row r="7" spans="1:7">
      <c r="B7" t="s">
        <v>13</v>
      </c>
      <c r="C7">
        <v>6500</v>
      </c>
      <c r="D7">
        <v>17</v>
      </c>
      <c r="E7">
        <f t="shared" si="0"/>
        <v>110500</v>
      </c>
      <c r="F7">
        <v>130000</v>
      </c>
      <c r="G7">
        <f t="shared" si="1"/>
        <v>0.85</v>
      </c>
    </row>
    <row r="8" spans="1:7">
      <c r="B8" t="s">
        <v>13</v>
      </c>
      <c r="C8">
        <v>4500</v>
      </c>
      <c r="D8">
        <v>17</v>
      </c>
      <c r="E8">
        <f t="shared" si="0"/>
        <v>76500</v>
      </c>
      <c r="F8">
        <v>90000</v>
      </c>
      <c r="G8">
        <f t="shared" si="1"/>
        <v>0.85</v>
      </c>
    </row>
    <row r="9" spans="1:7">
      <c r="B9" t="s">
        <v>14</v>
      </c>
      <c r="C9">
        <v>3500</v>
      </c>
      <c r="D9">
        <v>12</v>
      </c>
      <c r="E9">
        <f t="shared" si="0"/>
        <v>42000</v>
      </c>
      <c r="F9">
        <v>70000</v>
      </c>
      <c r="G9">
        <f t="shared" si="1"/>
        <v>0.6</v>
      </c>
    </row>
    <row r="10" spans="1:7">
      <c r="B10" t="s">
        <v>15</v>
      </c>
      <c r="D10">
        <f>SUM(D4:D9)</f>
        <v>115</v>
      </c>
      <c r="E10">
        <f t="shared" ref="E10:F10" si="2">SUM(E4:E9)</f>
        <v>586000</v>
      </c>
      <c r="F10">
        <f t="shared" si="2"/>
        <v>722500</v>
      </c>
      <c r="G10">
        <f t="shared" si="1"/>
        <v>0.81107266435986158</v>
      </c>
    </row>
    <row r="11" spans="1:7">
      <c r="A11" t="s">
        <v>16</v>
      </c>
      <c r="B11" t="s">
        <v>10</v>
      </c>
      <c r="C11">
        <v>3000</v>
      </c>
      <c r="D11">
        <v>15</v>
      </c>
      <c r="E11">
        <f t="shared" si="0"/>
        <v>45000</v>
      </c>
      <c r="F11">
        <v>70000</v>
      </c>
      <c r="G11">
        <f t="shared" si="1"/>
        <v>0.6428571428571429</v>
      </c>
    </row>
    <row r="12" spans="1:7">
      <c r="B12" t="s">
        <v>11</v>
      </c>
      <c r="C12">
        <v>4500</v>
      </c>
      <c r="D12">
        <v>13</v>
      </c>
      <c r="E12">
        <f t="shared" si="0"/>
        <v>58500</v>
      </c>
      <c r="F12">
        <v>100000</v>
      </c>
      <c r="G12">
        <f t="shared" si="1"/>
        <v>0.58499999999999996</v>
      </c>
    </row>
    <row r="13" spans="1:7">
      <c r="B13" t="s">
        <v>12</v>
      </c>
      <c r="C13">
        <v>6500</v>
      </c>
      <c r="D13">
        <v>15</v>
      </c>
      <c r="E13">
        <f t="shared" si="0"/>
        <v>97500</v>
      </c>
      <c r="F13">
        <v>140000</v>
      </c>
      <c r="G13">
        <f t="shared" si="1"/>
        <v>0.6964285714285714</v>
      </c>
    </row>
    <row r="14" spans="1:7">
      <c r="B14" t="s">
        <v>13</v>
      </c>
      <c r="C14">
        <v>6000</v>
      </c>
      <c r="D14">
        <v>8</v>
      </c>
      <c r="E14">
        <f t="shared" si="0"/>
        <v>48000</v>
      </c>
      <c r="F14">
        <v>97500</v>
      </c>
      <c r="G14">
        <f t="shared" si="1"/>
        <v>0.49230769230769234</v>
      </c>
    </row>
    <row r="15" spans="1:7">
      <c r="B15" t="s">
        <v>13</v>
      </c>
      <c r="C15">
        <v>4000</v>
      </c>
      <c r="D15">
        <v>6</v>
      </c>
      <c r="E15">
        <f t="shared" si="0"/>
        <v>24000</v>
      </c>
      <c r="F15">
        <v>45000</v>
      </c>
      <c r="G15">
        <f t="shared" si="1"/>
        <v>0.53333333333333333</v>
      </c>
    </row>
    <row r="16" spans="1:7">
      <c r="B16" t="s">
        <v>14</v>
      </c>
      <c r="C16">
        <v>3000</v>
      </c>
      <c r="D16">
        <v>6</v>
      </c>
      <c r="E16">
        <f t="shared" si="0"/>
        <v>18000</v>
      </c>
      <c r="F16">
        <v>35000</v>
      </c>
      <c r="G16">
        <f t="shared" si="1"/>
        <v>0.51428571428571423</v>
      </c>
    </row>
    <row r="17" spans="1:7">
      <c r="B17" t="s">
        <v>15</v>
      </c>
      <c r="D17">
        <f>SUM(D11:D16)</f>
        <v>63</v>
      </c>
      <c r="E17">
        <f t="shared" ref="E17:F17" si="3">SUM(E11:E16)</f>
        <v>291000</v>
      </c>
      <c r="F17">
        <f t="shared" si="3"/>
        <v>487500</v>
      </c>
      <c r="G17">
        <f t="shared" si="1"/>
        <v>0.59692307692307689</v>
      </c>
    </row>
    <row r="18" spans="1:7">
      <c r="A18" t="s">
        <v>17</v>
      </c>
      <c r="B18" t="s">
        <v>10</v>
      </c>
      <c r="C18">
        <v>4300</v>
      </c>
      <c r="D18">
        <v>13</v>
      </c>
      <c r="E18">
        <f t="shared" si="0"/>
        <v>55900</v>
      </c>
      <c r="F18">
        <v>70000</v>
      </c>
      <c r="G18">
        <f t="shared" si="1"/>
        <v>0.7985714285714286</v>
      </c>
    </row>
    <row r="19" spans="1:7">
      <c r="B19" t="s">
        <v>11</v>
      </c>
      <c r="C19" s="3">
        <v>4243</v>
      </c>
      <c r="D19">
        <v>10</v>
      </c>
      <c r="E19">
        <f t="shared" si="0"/>
        <v>42430</v>
      </c>
      <c r="F19">
        <v>100000</v>
      </c>
      <c r="G19">
        <f t="shared" si="1"/>
        <v>0.42430000000000001</v>
      </c>
    </row>
    <row r="20" spans="1:7">
      <c r="B20" t="s">
        <v>12</v>
      </c>
      <c r="C20" s="3">
        <v>4186</v>
      </c>
      <c r="D20">
        <v>8</v>
      </c>
      <c r="E20">
        <f t="shared" si="0"/>
        <v>33488</v>
      </c>
      <c r="F20">
        <v>140000</v>
      </c>
      <c r="G20">
        <f t="shared" si="1"/>
        <v>0.2392</v>
      </c>
    </row>
    <row r="21" spans="1:7">
      <c r="B21" t="s">
        <v>13</v>
      </c>
      <c r="C21" s="3">
        <v>4129</v>
      </c>
      <c r="D21">
        <v>6</v>
      </c>
      <c r="E21">
        <f t="shared" si="0"/>
        <v>24774</v>
      </c>
      <c r="F21">
        <v>97500</v>
      </c>
      <c r="G21">
        <f t="shared" si="1"/>
        <v>0.25409230769230767</v>
      </c>
    </row>
    <row r="22" spans="1:7">
      <c r="B22" t="s">
        <v>13</v>
      </c>
      <c r="C22" s="3">
        <v>4071</v>
      </c>
      <c r="D22">
        <v>10</v>
      </c>
      <c r="E22">
        <f t="shared" si="0"/>
        <v>40710</v>
      </c>
      <c r="F22">
        <v>45000</v>
      </c>
      <c r="G22">
        <f t="shared" si="1"/>
        <v>0.90466666666666662</v>
      </c>
    </row>
    <row r="23" spans="1:7">
      <c r="B23" t="s">
        <v>14</v>
      </c>
      <c r="C23" s="3">
        <v>4014</v>
      </c>
      <c r="D23">
        <v>5</v>
      </c>
      <c r="E23">
        <f t="shared" si="0"/>
        <v>20070</v>
      </c>
      <c r="F23">
        <v>35000</v>
      </c>
      <c r="G23">
        <f t="shared" si="1"/>
        <v>0.5734285714285714</v>
      </c>
    </row>
    <row r="24" spans="1:7">
      <c r="B24" t="s">
        <v>15</v>
      </c>
      <c r="D24">
        <f>SUM(D18:D23)</f>
        <v>52</v>
      </c>
      <c r="E24">
        <f t="shared" ref="E24:F24" si="4">SUM(E18:E23)</f>
        <v>217372</v>
      </c>
      <c r="F24">
        <f t="shared" si="4"/>
        <v>487500</v>
      </c>
      <c r="G24">
        <f t="shared" si="1"/>
        <v>0.44589128205128203</v>
      </c>
    </row>
    <row r="25" spans="1:7">
      <c r="A25" t="s">
        <v>18</v>
      </c>
      <c r="B25" t="s">
        <v>10</v>
      </c>
      <c r="C25">
        <v>3000</v>
      </c>
      <c r="D25">
        <v>10</v>
      </c>
      <c r="E25">
        <f t="shared" si="0"/>
        <v>30000</v>
      </c>
      <c r="F25">
        <v>70000</v>
      </c>
      <c r="G25">
        <f t="shared" si="1"/>
        <v>0.42857142857142855</v>
      </c>
    </row>
    <row r="26" spans="1:7">
      <c r="B26" t="s">
        <v>11</v>
      </c>
      <c r="C26">
        <v>4500</v>
      </c>
      <c r="D26">
        <v>8</v>
      </c>
      <c r="E26">
        <f t="shared" si="0"/>
        <v>36000</v>
      </c>
      <c r="F26">
        <v>100000</v>
      </c>
      <c r="G26">
        <f t="shared" si="1"/>
        <v>0.36</v>
      </c>
    </row>
    <row r="27" spans="1:7">
      <c r="B27" t="s">
        <v>12</v>
      </c>
      <c r="C27">
        <v>6500</v>
      </c>
      <c r="D27">
        <v>6</v>
      </c>
      <c r="E27">
        <f t="shared" si="0"/>
        <v>39000</v>
      </c>
      <c r="F27">
        <v>140000</v>
      </c>
      <c r="G27">
        <f t="shared" si="1"/>
        <v>0.27857142857142858</v>
      </c>
    </row>
    <row r="28" spans="1:7">
      <c r="B28" t="s">
        <v>13</v>
      </c>
      <c r="C28">
        <v>6000</v>
      </c>
      <c r="D28">
        <v>6</v>
      </c>
      <c r="E28">
        <f t="shared" si="0"/>
        <v>36000</v>
      </c>
      <c r="F28">
        <v>97500</v>
      </c>
      <c r="G28">
        <f t="shared" si="1"/>
        <v>0.36923076923076925</v>
      </c>
    </row>
    <row r="29" spans="1:7">
      <c r="B29" t="s">
        <v>13</v>
      </c>
      <c r="C29">
        <v>4000</v>
      </c>
      <c r="D29">
        <v>12</v>
      </c>
      <c r="E29">
        <f t="shared" si="0"/>
        <v>48000</v>
      </c>
      <c r="F29">
        <v>45000</v>
      </c>
      <c r="G29">
        <f t="shared" si="1"/>
        <v>1.0666666666666667</v>
      </c>
    </row>
    <row r="30" spans="1:7">
      <c r="B30" t="s">
        <v>14</v>
      </c>
      <c r="C30">
        <v>3000</v>
      </c>
      <c r="D30">
        <v>6</v>
      </c>
      <c r="E30">
        <f t="shared" si="0"/>
        <v>18000</v>
      </c>
      <c r="F30">
        <v>35000</v>
      </c>
      <c r="G30">
        <f t="shared" si="1"/>
        <v>0.51428571428571423</v>
      </c>
    </row>
    <row r="31" spans="1:7">
      <c r="B31" t="s">
        <v>15</v>
      </c>
      <c r="D31">
        <f>SUM(D25:D30)</f>
        <v>48</v>
      </c>
      <c r="E31">
        <f t="shared" ref="E31:F31" si="5">SUM(E25:E30)</f>
        <v>207000</v>
      </c>
      <c r="F31">
        <f t="shared" si="5"/>
        <v>487500</v>
      </c>
      <c r="G31">
        <f t="shared" si="1"/>
        <v>0.42461538461538462</v>
      </c>
    </row>
    <row r="32" spans="1:7">
      <c r="A32" t="s">
        <v>19</v>
      </c>
      <c r="D32">
        <f>SUM(D31,D24,D17,D10)</f>
        <v>278</v>
      </c>
      <c r="E32">
        <f>SUM(E31,E24,E17,E10)</f>
        <v>1301372</v>
      </c>
      <c r="F32">
        <f>SUM(F31,F24,F17,F10)</f>
        <v>2185000</v>
      </c>
      <c r="G32">
        <f t="shared" si="1"/>
        <v>0.59559359267734557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2016-04-02T22:20:15Z</dcterms:created>
  <dcterms:modified xsi:type="dcterms:W3CDTF">2026-01-01T10:58:58Z</dcterms:modified>
  <cp:category/>
  <cp:contentStatus/>
</cp:coreProperties>
</file>